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calcChain.xml><?xml version="1.0" encoding="utf-8"?>
<calcChain xmlns="http://schemas.openxmlformats.org/spreadsheetml/2006/main">
  <c r="E139" i="1" l="1"/>
  <c r="E107" i="1"/>
  <c r="E156" i="1"/>
  <c r="E155" i="1"/>
  <c r="E154" i="1"/>
  <c r="E152" i="1"/>
  <c r="E151" i="1"/>
  <c r="E150" i="1"/>
  <c r="E149" i="1"/>
  <c r="E148" i="1"/>
  <c r="E147" i="1"/>
  <c r="E144" i="1"/>
  <c r="E142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1" i="1"/>
  <c r="E120" i="1"/>
  <c r="E119" i="1"/>
  <c r="E118" i="1"/>
  <c r="E117" i="1"/>
  <c r="E111" i="1"/>
  <c r="E109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C103" i="1"/>
  <c r="C112" i="1" l="1"/>
  <c r="C26" i="1"/>
  <c r="C101" i="1"/>
  <c r="C85" i="1"/>
  <c r="C75" i="1" l="1"/>
  <c r="C73" i="1" s="1"/>
  <c r="C155" i="1"/>
  <c r="C153" i="1"/>
  <c r="E153" i="1" s="1"/>
  <c r="C151" i="1"/>
  <c r="C149" i="1"/>
  <c r="C148" i="1" s="1"/>
  <c r="C146" i="1"/>
  <c r="C143" i="1"/>
  <c r="C139" i="1"/>
  <c r="C137" i="1"/>
  <c r="C135" i="1"/>
  <c r="C133" i="1"/>
  <c r="C131" i="1"/>
  <c r="C127" i="1"/>
  <c r="C125" i="1"/>
  <c r="C123" i="1"/>
  <c r="C120" i="1"/>
  <c r="C118" i="1"/>
  <c r="C110" i="1"/>
  <c r="E110" i="1" s="1"/>
  <c r="C108" i="1"/>
  <c r="E108" i="1" s="1"/>
  <c r="C105" i="1"/>
  <c r="C95" i="1" s="1"/>
  <c r="C99" i="1"/>
  <c r="C98" i="1" s="1"/>
  <c r="C96" i="1"/>
  <c r="C93" i="1"/>
  <c r="C92" i="1" s="1"/>
  <c r="C90" i="1"/>
  <c r="C88" i="1"/>
  <c r="C87" i="1" s="1"/>
  <c r="C83" i="1"/>
  <c r="C82" i="1" s="1"/>
  <c r="C81" i="1" s="1"/>
  <c r="C79" i="1"/>
  <c r="C78" i="1" s="1"/>
  <c r="C71" i="1"/>
  <c r="C70" i="1" s="1"/>
  <c r="C68" i="1"/>
  <c r="C64" i="1"/>
  <c r="C62" i="1"/>
  <c r="C58" i="1"/>
  <c r="C57" i="1" s="1"/>
  <c r="C56" i="1" s="1"/>
  <c r="C54" i="1"/>
  <c r="C52" i="1"/>
  <c r="C49" i="1"/>
  <c r="C46" i="1"/>
  <c r="C45" i="1"/>
  <c r="C43" i="1"/>
  <c r="C41" i="1"/>
  <c r="C39" i="1"/>
  <c r="C37" i="1"/>
  <c r="C25" i="1"/>
  <c r="C141" i="1" l="1"/>
  <c r="E141" i="1" s="1"/>
  <c r="E143" i="1"/>
  <c r="C145" i="1"/>
  <c r="E145" i="1" s="1"/>
  <c r="E146" i="1"/>
  <c r="C48" i="1"/>
  <c r="C61" i="1"/>
  <c r="C60" i="1" s="1"/>
  <c r="C122" i="1"/>
  <c r="E122" i="1" s="1"/>
  <c r="C51" i="1"/>
  <c r="C107" i="1"/>
  <c r="C117" i="1"/>
  <c r="C36" i="1"/>
  <c r="C35" i="1" s="1"/>
  <c r="C116" i="1" l="1"/>
  <c r="C24" i="1"/>
  <c r="D29" i="1"/>
  <c r="E28" i="1"/>
  <c r="D27" i="1"/>
  <c r="C115" i="1" l="1"/>
  <c r="E115" i="1" s="1"/>
  <c r="E116" i="1"/>
  <c r="D26" i="1"/>
  <c r="D25" i="1" s="1"/>
  <c r="D24" i="1" s="1"/>
  <c r="D31" i="1" s="1"/>
  <c r="E29" i="1"/>
  <c r="C157" i="1" l="1"/>
  <c r="E157" i="1" s="1"/>
  <c r="E26" i="1"/>
  <c r="E25" i="1"/>
  <c r="E24" i="1" l="1"/>
  <c r="E31" i="1" s="1"/>
</calcChain>
</file>

<file path=xl/sharedStrings.xml><?xml version="1.0" encoding="utf-8"?>
<sst xmlns="http://schemas.openxmlformats.org/spreadsheetml/2006/main" count="286" uniqueCount="277">
  <si>
    <t/>
  </si>
  <si>
    <t>рублей</t>
  </si>
  <si>
    <t>БЕЗВОЗМЕЗДНЫЕ ПОСТУПЛЕНИЯ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</si>
  <si>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</si>
  <si>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</si>
  <si>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</si>
  <si>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</si>
  <si>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</si>
  <si>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</si>
  <si>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</si>
  <si>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</si>
  <si>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Приложение 1</t>
  </si>
  <si>
    <t>Субсидии бюджетам бюджетной системы Российской Федерации (межбюджетные субсидии)</t>
  </si>
  <si>
    <t>Код бюджетной классификации Российской Федерации</t>
  </si>
  <si>
    <t>Наименование доходов</t>
  </si>
  <si>
    <t>3</t>
  </si>
  <si>
    <t>4</t>
  </si>
  <si>
    <t>5</t>
  </si>
  <si>
    <t>Безвозмездные поступления от других бюджетов бюджетной системы Российской Федерации</t>
  </si>
  <si>
    <t>ВСЕГО:</t>
  </si>
  <si>
    <t xml:space="preserve"> 2025 год</t>
  </si>
  <si>
    <t xml:space="preserve"> 2026 год</t>
  </si>
  <si>
    <t>Брянской области на 2025 год и</t>
  </si>
  <si>
    <t>на плановый период 2026 и 2027 годов"</t>
  </si>
  <si>
    <t>Изменение доходов Унечского городского поселения Унечского муниципального района Брянской области на 2025 год и на плановый период 2026 и 2027 годов</t>
  </si>
  <si>
    <t xml:space="preserve"> 2027 год</t>
  </si>
  <si>
    <t>000 2 00 00000 00 0000 000</t>
  </si>
  <si>
    <t>000 2 02 00000 00 0000 000</t>
  </si>
  <si>
    <t>000 2 02 20000 00 0000 150</t>
  </si>
  <si>
    <t>000 2 02 25447 00 0000 150</t>
  </si>
  <si>
    <t>000 2 02 25447 13 0000 150</t>
  </si>
  <si>
    <t>000 2 02 20216 00 0000 150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</si>
  <si>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</si>
  <si>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000 2 02 20216 13 0000 150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</si>
  <si>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</si>
  <si>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</si>
  <si>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</si>
  <si>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</si>
  <si>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</si>
  <si>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</si>
  <si>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</si>
  <si>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</si>
  <si>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</si>
  <si>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</si>
  <si>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</si>
  <si>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</si>
  <si>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
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</si>
  <si>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</si>
  <si>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</si>
  <si>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</si>
  <si>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</si>
  <si>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000 101 02140 01 0000 110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</si>
  <si>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</si>
  <si>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000 101 02150 01 0000 110</t>
  </si>
  <si>
    <t xml:space="preserve"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</si>
  <si>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>000 101 02210 01 0000 110</t>
  </si>
  <si>
    <t xml:space="preserve"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
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</si>
  <si>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</si>
  <si>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</si>
  <si>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</si>
  <si>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</si>
  <si>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</si>
  <si>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</si>
  <si>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</si>
  <si>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</si>
  <si>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</si>
  <si>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</si>
  <si>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</si>
  <si>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</si>
  <si>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</si>
  <si>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</si>
  <si>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</si>
  <si>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</si>
  <si>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</si>
  <si>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</si>
  <si>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</si>
  <si>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</si>
  <si>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</si>
  <si>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</si>
  <si>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000  105 03000 01 0000 000</t>
  </si>
  <si>
    <t>Единый сельскохозяйственный налог</t>
  </si>
  <si>
    <t>000 1 05 03010  01 0000 110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</si>
  <si>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</si>
  <si>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</si>
  <si>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</si>
  <si>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</si>
  <si>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</si>
  <si>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</si>
  <si>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</si>
  <si>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</si>
  <si>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</si>
  <si>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</si>
  <si>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000 1 06 06033 13 0000 110</t>
  </si>
  <si>
    <t>Земельный налог с организаций, обладающих земельным участком, расположенным в границах городских поселений</t>
  </si>
  <si>
    <t>000 1 06 06040 00 0000 110</t>
  </si>
  <si>
    <t>Земельный налог с физических лиц</t>
  </si>
  <si>
    <t>000 1 06 06043 13 0000 110</t>
  </si>
  <si>
    <t>Земельный налог с физических лиц, обладающих земельным участком, расположенным в границах городских поселений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</si>
  <si>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</si>
  <si>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</si>
  <si>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000 1 09 04000 00 0000 110</t>
  </si>
  <si>
    <t>Налоги на имущество</t>
  </si>
  <si>
    <t>000 1 09 04050 00 0000 110</t>
  </si>
  <si>
    <t>Земельный налог (по обязательствам, возникшим до 1 января 2006 года)</t>
  </si>
  <si>
    <t>000 1 09 04053 13 0000 110</t>
  </si>
  <si>
    <t>Земельный налог (по обязательствам, возникшим до 1 января 2006 года), мобилизуемый на территориях городских поселений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</si>
  <si>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</si>
  <si>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</si>
  <si>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</si>
  <si>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</si>
  <si>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</si>
  <si>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</si>
  <si>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</si>
  <si>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</si>
  <si>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000 1 11 05020 00 0000 120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</si>
  <si>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</t>
  </si>
  <si>
    <t>000 1 11 05025 13 0000 120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</si>
  <si>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 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</si>
  <si>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</si>
  <si>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</si>
  <si>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</si>
  <si>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</si>
  <si>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</si>
  <si>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</si>
  <si>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</si>
  <si>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</si>
  <si>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000 1 11 07015 13 0000 120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</si>
  <si>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</si>
  <si>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000 1 11 09000 00 0000 120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</si>
  <si>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</si>
  <si>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</si>
  <si>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</si>
  <si>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</si>
  <si>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</si>
  <si>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000 113 00000 00 0000 000</t>
  </si>
  <si>
    <t>ДОХОДЫ ОТ ОКАЗАНИЯ ПЛАТНЫХ УСЛУГ И КОМПЕНСАЦИИ ЗАТРАТ ГОСУДАРСТВА</t>
  </si>
  <si>
    <t>000 113 02000 00 0000 130</t>
  </si>
  <si>
    <t>Доходы от компенсации затрат государства</t>
  </si>
  <si>
    <t>000 113 02995 13 0000 130</t>
  </si>
  <si>
    <t>Прочие доходы от компенсации затрат бюджетов городских поселений</t>
  </si>
  <si>
    <t>000 1 14 00000 00 0000  000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</si>
  <si>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</si>
  <si>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</si>
  <si>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</si>
  <si>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000 1 14 02050 13 0000 410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</si>
  <si>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</si>
  <si>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</si>
  <si>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реализации иного имущества, находящегося в собственности городских поселений (за исключением имущества  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</si>
  <si>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000 1 14 02050 13 0000 440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</si>
  <si>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</si>
  <si>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</si>
  <si>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</si>
  <si>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</si>
  <si>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</si>
  <si>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</si>
  <si>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</si>
  <si>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</si>
  <si>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</si>
  <si>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</si>
  <si>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</si>
  <si>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</si>
  <si>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</si>
  <si>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000 1 14 06300 00 0000 430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</si>
  <si>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 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</si>
  <si>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</si>
  <si>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</si>
  <si>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</si>
  <si>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</si>
  <si>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000 1 16 00000 00 0000 000</t>
  </si>
  <si>
    <t>ШТРАФЫ, САНКЦИИ, ВОЗМЕЩЕНИЕ УЩЕРБА</t>
  </si>
  <si>
    <t>000 116 02000 02 0000 140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</si>
  <si>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</si>
  <si>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</si>
  <si>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</si>
  <si>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</si>
  <si>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</si>
  <si>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</si>
  <si>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</si>
  <si>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000 1 16 07010 13 0000 140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</si>
  <si>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</si>
  <si>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000 1 16 10000 00 0000 140</t>
  </si>
  <si>
    <t>Платежи в целях возмещения причиненного ущерба (убытков)</t>
  </si>
  <si>
    <t>000 1 16 10100 00 0000 140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</si>
  <si>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</si>
  <si>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</si>
  <si>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</si>
  <si>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000 1 17 00000 00 0000 000</t>
  </si>
  <si>
    <t>ПРОЧИЕ НЕНАЛОГОВЫЕ ДОХОДЫ</t>
  </si>
  <si>
    <t>000 117 01000 00 0000 180</t>
  </si>
  <si>
    <t>Невыясненные поступления</t>
  </si>
  <si>
    <t>000 117 01050 13 0000 180</t>
  </si>
  <si>
    <t>Невыясненные поступления, зачисляемые в бюджеты городских поселений</t>
  </si>
  <si>
    <t>000 1 17 05000 00 0000 180</t>
  </si>
  <si>
    <t>Прочие неналоговые доходы</t>
  </si>
  <si>
    <t>000 1 17 05050 13 0000 180</t>
  </si>
  <si>
    <t>Прочие неналоговые доходы бюджетов городских поселений</t>
  </si>
  <si>
    <t>000 1 17 15000 00 0000 150</t>
  </si>
  <si>
    <t>Инициативные платежи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</si>
  <si>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</si>
  <si>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</si>
  <si>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</si>
  <si>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</si>
  <si>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000 2 02 15002 13 0000 150</t>
  </si>
  <si>
    <t>Дотации бюджетам городских поселений на поддержку мер по обеспечению сбалансированности бюджетов</t>
  </si>
  <si>
    <t>000 202 19999 00 0000 150</t>
  </si>
  <si>
    <t>Прочие дотации</t>
  </si>
  <si>
    <t>000 202 19999 13 0000 150</t>
  </si>
  <si>
    <t>Прочие дотации бюджетам городских поселений</t>
  </si>
  <si>
    <t>000 2 02 20077 00 0000 150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</si>
  <si>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</si>
  <si>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000 2 02 20077 13 0000 150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</si>
  <si>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</si>
  <si>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000 202 25154 00 0000 150</t>
  </si>
  <si>
    <t xml:space="preserve">Субсидии бюд
там сельских поселений на реализацию мероприятий по модернизации коммунальной инфраструктуры
</t>
  </si>
  <si>
    <t>000 202 25154 13 0000 150</t>
  </si>
  <si>
    <t xml:space="preserve">Субсидии бюджетам городских поселений на реализацию мероприятий по модернизации коммунальной инфраструктуры
</t>
  </si>
  <si>
    <t>000 202 25243 13 0000 150</t>
  </si>
  <si>
    <t>Субсидии бюджетам на строительство и реконструкцию (модернизацию) объектов питьевого водоснабжения</t>
  </si>
  <si>
    <t>Субсидии бюджетам городских поселений на строительство и реконструкцию (модернизацию) объектов питьевого водоснабжения</t>
  </si>
  <si>
    <t>Субсидии бюджетам на развитие и приведение в нормативное состояние автомобильных дорог регионального и межмуниципального , местного значения, включающих искусственные дорожные сооружения</t>
  </si>
  <si>
    <t>Субсидии бюджетам городских поселений  на развитие и приведение в нормативное состояние автомобильных дорог регионального и межмуниципального , местного значения, включающих искусственные дорожные сооружения</t>
  </si>
  <si>
    <t>000 2 02 25299 00 0000 150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</si>
  <si>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</si>
  <si>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000 2 02 25299 13 0000 150</t>
  </si>
  <si>
    <t>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</si>
  <si>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000 202 25394 00 0000 150</t>
  </si>
  <si>
    <t>Субсидии бюджетам на приведение в нормативное состояние автомобильных дорог и искусственных дорожных сооружений</t>
  </si>
  <si>
    <t>000 202 25394 13 0000 150</t>
  </si>
  <si>
    <t>Субсидии бюджетам городских поселений на строительство (реконструкцию), капитальный ремонт и ремонт автомобильных дорог и искусственных дорожных сооружений</t>
  </si>
  <si>
    <t>000 2 02 25555 00 0000 150</t>
  </si>
  <si>
    <t>Субсидии бюджетам на реализацию программ формирования современной городской среды</t>
  </si>
  <si>
    <t>000 2 02 25555 13 0000 150</t>
  </si>
  <si>
    <t>Субсидии бюджетам городских поселений на реализацию программ формирования современной городской среды</t>
  </si>
  <si>
    <t>000 202 29999 00 0000 150</t>
  </si>
  <si>
    <t xml:space="preserve">Прочие субсидии </t>
  </si>
  <si>
    <t>000 202 29999 13 0000 150</t>
  </si>
  <si>
    <t>Прочие субсидии бюджетам городских поселений</t>
  </si>
  <si>
    <t>000 2 02 30000 00 0000 150</t>
  </si>
  <si>
    <t xml:space="preserve">Субвенции бюджетам бюджетной системы Российской Федерации 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</si>
  <si>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</si>
  <si>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</si>
  <si>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</si>
  <si>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</si>
  <si>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000 2 02 40000 00 0000 150</t>
  </si>
  <si>
    <t>Иные межбюджетные трансферты</t>
  </si>
  <si>
    <t>000 2 02 45390 00 0000 150</t>
  </si>
  <si>
    <t>Межбюджетные трансферты, передаваемые бюджетам на финансовое обеспечение дорожной деятельности</t>
  </si>
  <si>
    <t>000 2 02 45390 13 0000 150</t>
  </si>
  <si>
    <t>Межбюджетные трансферты, передаваемые бюджетам городских поселений на финансовое обеспечение дорожной деятельности</t>
  </si>
  <si>
    <t>000 2 07 00000 00 0000 000</t>
  </si>
  <si>
    <t>ПРОЧИЕ БЕЗВОЗМЕЗДНЫЕ ПОСТУПЛЕНИЯ</t>
  </si>
  <si>
    <t>000 2 07 05000 13 0000 150</t>
  </si>
  <si>
    <t>Прочие безвозмездные поступления в бюджеты городских поселений</t>
  </si>
  <si>
    <t>000 2 07 05030 13 0000 150</t>
  </si>
  <si>
    <t>000 2 08 00000 00 0000 000</t>
  </si>
  <si>
    <t xml:space="preserve"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</si>
  <si>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>000 2 08 05000 13 0000 150</t>
  </si>
  <si>
    <t xml:space="preserve">Перечисления из бюджетов городских поселений (в бюджеты городских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</si>
  <si>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>000 218 00000 00 0000 000</t>
  </si>
  <si>
    <t>Перечисления из бюджетов городских поселений (в бюджеты городских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</si>
  <si>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000 218 60010 13 0000 150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</si>
  <si>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</si>
  <si>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000 2 19 00000 00 0000 000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</si>
  <si>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</si>
  <si>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000 2 19 60010 13 0000 150</t>
  </si>
  <si>
    <t>ВОЗВРАТ ОСТАТКОВ СУБСИДИЙ, СУБВЕНЦИЙ И ИНЫХ МЕЖБЮДЖЕТНЫХ ТРАНСФЕРТОВ, ИМЕЮЩИХ ЦЕЛЕВОЕ НАЗНАЧЕНИЕ, ПРОШЛЫХ ЛЕТ</t>
  </si>
  <si>
    <t>000 1 16 07090 00 0000 140</t>
  </si>
  <si>
    <t>000 1 16 07090 13 0000 140</t>
  </si>
  <si>
    <t>000 1 16 10032 13 0000 140</t>
  </si>
  <si>
    <t>000 1 17 15030 13 0001 150</t>
  </si>
  <si>
    <t>000 1 17 15030 13 0002 150</t>
  </si>
  <si>
    <t>Инициативные платежи, зачисляемые в бюджеты городских поселений (поступления средств на реализацию проекта Установка памятного знака "Бессмертный полк" в г. Унеча)</t>
  </si>
  <si>
    <t>Инициативные платежи, зачисляемые в бюджеты городских поселений (поступления средств на реализацию проекта Установка памятника жертвам аварии на Чернобыльской АЭС в г. Унеча)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</si>
  <si>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</si>
  <si>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</si>
  <si>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</si>
  <si>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Приложение 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</si>
</sst>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top" wrapText="1"/>
    </xf>
    <xf numFmtId="0" fontId="4" fillId="0" borderId="3">
      <alignment horizontal="left" wrapText="1" indent="2"/>
    </xf>
    <xf numFmtId="0" fontId="6" fillId="0" borderId="0" applyNumberFormat="0" applyFill="0" applyBorder="0" applyAlignment="0" applyProtection="0"/>
  </cellStyleXfs>
  <cellXfs count="3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49" fontId="3" fillId="0" borderId="0" xfId="0" applyNumberFormat="1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2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2" fontId="3" fillId="2" borderId="2" xfId="0" applyNumberFormat="1" applyFont="1" applyFill="1" applyBorder="1" applyAlignment="1">
      <alignment horizontal="center"/>
    </xf>
    <xf numFmtId="0" fontId="3" fillId="0" borderId="1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left" vertical="top" wrapText="1"/>
    </xf>
    <xf numFmtId="0" fontId="7" fillId="0" borderId="3" xfId="1" applyNumberFormat="1" applyFont="1" applyFill="1" applyAlignment="1" applyProtection="1">
      <alignment horizontal="left" vertical="top" wrapText="1"/>
    </xf>
    <xf numFmtId="0" fontId="3" fillId="0" borderId="4" xfId="0" applyFont="1" applyBorder="1" applyAlignment="1">
      <alignment horizontal="center" wrapText="1"/>
    </xf>
    <xf numFmtId="2" fontId="9" fillId="2" borderId="1" xfId="0" applyNumberFormat="1" applyFont="1" applyFill="1" applyBorder="1" applyAlignment="1">
      <alignment horizontal="center"/>
    </xf>
    <xf numFmtId="2" fontId="9" fillId="2" borderId="6" xfId="0" applyNumberFormat="1" applyFont="1" applyFill="1" applyBorder="1" applyAlignment="1">
      <alignment horizontal="center"/>
    </xf>
    <xf numFmtId="2" fontId="3" fillId="2" borderId="5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3">
    <cellStyle name="xl31" xfId="1"/>
    <cellStyle name="Гиперссылка" xfId="2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7"/>
  <sheetViews>
    <sheetView tabSelected="1" workbookViewId="0">
      <selection activeCell="A139" sqref="A139:XFD140"/>
    </sheetView>
  </sheetViews>
  <sheetFormatPr defaultRowHeight="13.2" x14ac:dyDescent="0.25"/>
  <cols>
    <col min="1" max="1" width="30.21875" customWidth="1"/>
    <col min="2" max="2" width="41" customWidth="1"/>
    <col min="3" max="3" width="16.6640625" customWidth="1"/>
    <col min="4" max="4" width="18.77734375" customWidth="1"/>
    <col min="5" max="5" width="17.6640625" customWidth="1"/>
  </cols>
  <sheetData>
    <row r="1" spans="3:3" x14ac:dyDescent="0.25">
      <c r="C1" s="2" t="s">
        <v>11</v>
      </c>
    </row>
    <row r="2" spans="3:3" x14ac:dyDescent="0.25">
      <c r="C2" s="2" t="s">
        <v>3</v>
      </c>
    </row>
    <row r="3" spans="3:3" x14ac:dyDescent="0.25">
      <c r="C3" s="2" t="s">
        <v>4</v>
      </c>
    </row>
    <row r="4" spans="3:3" x14ac:dyDescent="0.25">
      <c r="C4" s="2" t="s">
        <v>5</v>
      </c>
    </row>
    <row r="5" spans="3:3" x14ac:dyDescent="0.25">
      <c r="C5" s="2" t="s">
        <v>6</v>
      </c>
    </row>
    <row r="6" spans="3:3" x14ac:dyDescent="0.25">
      <c r="C6" s="2" t="s">
        <v>7</v>
      </c>
    </row>
    <row r="7" spans="3:3" x14ac:dyDescent="0.25">
      <c r="C7" s="2" t="s">
        <v>8</v>
      </c>
    </row>
    <row r="8" spans="3:3" x14ac:dyDescent="0.25">
      <c r="C8" s="2" t="s">
        <v>9</v>
      </c>
    </row>
    <row r="9" spans="3:3" x14ac:dyDescent="0.25">
      <c r="C9" s="2" t="s">
        <v>22</v>
      </c>
    </row>
    <row r="10" spans="3:3" x14ac:dyDescent="0.25">
      <c r="C10" s="2" t="s">
        <v>23</v>
      </c>
    </row>
    <row r="11" spans="3:3" x14ac:dyDescent="0.25">
      <c r="C11" s="2"/>
    </row>
    <row r="12" spans="3:3" x14ac:dyDescent="0.25">
      <c r="C12" s="2" t="s">
        <v>276</v>
      </c>
    </row>
    <row r="13" spans="3:3" x14ac:dyDescent="0.25">
      <c r="C13" s="2" t="s">
        <v>3</v>
      </c>
    </row>
    <row r="14" spans="3:3" x14ac:dyDescent="0.25">
      <c r="C14" s="2" t="s">
        <v>4</v>
      </c>
    </row>
    <row r="15" spans="3:3" x14ac:dyDescent="0.25">
      <c r="C15" s="2" t="s">
        <v>10</v>
      </c>
    </row>
    <row r="16" spans="3:3" x14ac:dyDescent="0.25">
      <c r="C16" s="2" t="s">
        <v>9</v>
      </c>
    </row>
    <row r="17" spans="1:5" x14ac:dyDescent="0.25">
      <c r="C17" s="2" t="s">
        <v>22</v>
      </c>
    </row>
    <row r="18" spans="1:5" x14ac:dyDescent="0.25">
      <c r="C18" s="2" t="s">
        <v>23</v>
      </c>
    </row>
    <row r="19" spans="1:5" ht="13.65" customHeight="1" x14ac:dyDescent="0.25">
      <c r="A19" s="1" t="s">
        <v>0</v>
      </c>
      <c r="B19" s="1" t="s">
        <v>0</v>
      </c>
      <c r="C19" s="33"/>
      <c r="D19" s="33"/>
      <c r="E19" s="33"/>
    </row>
    <row r="20" spans="1:5" ht="37.200000000000003" customHeight="1" x14ac:dyDescent="0.25">
      <c r="A20" s="34" t="s">
        <v>24</v>
      </c>
      <c r="B20" s="34"/>
      <c r="C20" s="34"/>
      <c r="D20" s="34"/>
      <c r="E20" s="34"/>
    </row>
    <row r="21" spans="1:5" ht="15" customHeight="1" x14ac:dyDescent="0.25">
      <c r="A21" s="35" t="s">
        <v>1</v>
      </c>
      <c r="B21" s="35"/>
      <c r="C21" s="35"/>
      <c r="D21" s="35"/>
      <c r="E21" s="35"/>
    </row>
    <row r="22" spans="1:5" ht="36" customHeight="1" x14ac:dyDescent="0.25">
      <c r="A22" s="3" t="s">
        <v>13</v>
      </c>
      <c r="B22" s="4" t="s">
        <v>14</v>
      </c>
      <c r="C22" s="5" t="s">
        <v>20</v>
      </c>
      <c r="D22" s="5" t="s">
        <v>21</v>
      </c>
      <c r="E22" s="5" t="s">
        <v>25</v>
      </c>
    </row>
    <row r="23" spans="1:5" ht="14.4" customHeight="1" x14ac:dyDescent="0.25">
      <c r="A23" s="3">
        <v>1</v>
      </c>
      <c r="B23" s="3">
        <v>2</v>
      </c>
      <c r="C23" s="6" t="s">
        <v>15</v>
      </c>
      <c r="D23" s="6" t="s">
        <v>16</v>
      </c>
      <c r="E23" s="6" t="s">
        <v>17</v>
      </c>
    </row>
    <row r="24" spans="1:5" ht="13.8" x14ac:dyDescent="0.25">
      <c r="A24" s="9" t="s">
        <v>35</v>
      </c>
      <c r="B24" s="10" t="s">
        <v>36</v>
      </c>
      <c r="C24" s="11">
        <f>C25+C35+C45+C48+C60+C81+C95+C56+C107+C78</f>
        <v>6283000</v>
      </c>
      <c r="D24" s="7">
        <f>D25</f>
        <v>0</v>
      </c>
      <c r="E24" s="8">
        <f>D24/C24*100</f>
        <v>0</v>
      </c>
    </row>
    <row r="25" spans="1:5" ht="13.8" x14ac:dyDescent="0.25">
      <c r="A25" s="9" t="s">
        <v>37</v>
      </c>
      <c r="B25" s="10" t="s">
        <v>38</v>
      </c>
      <c r="C25" s="11">
        <f>C26</f>
        <v>-1880000</v>
      </c>
      <c r="D25" s="7">
        <f>D26</f>
        <v>0</v>
      </c>
      <c r="E25" s="8">
        <f>D25/C25*100</f>
        <v>0</v>
      </c>
    </row>
    <row r="26" spans="1:5" ht="13.8" x14ac:dyDescent="0.25">
      <c r="A26" s="9" t="s">
        <v>39</v>
      </c>
      <c r="B26" s="10" t="s">
        <v>40</v>
      </c>
      <c r="C26" s="11">
        <f>C27+C28+C29+C30+C31+C32+C33</f>
        <v>-1880000</v>
      </c>
      <c r="D26" s="7">
        <f>D27+D29</f>
        <v>0</v>
      </c>
      <c r="E26" s="7">
        <f>E27+E29</f>
        <v>0</v>
      </c>
    </row>
    <row r="27" spans="1:5" ht="132" hidden="1" x14ac:dyDescent="0.25">
      <c r="A27" s="9" t="s">
        <v>41</v>
      </c>
      <c r="B27" s="10" t="s">
        <v>42</v>
      </c>
      <c r="C27" s="11">
        <v>0</v>
      </c>
      <c r="D27" s="7">
        <f>D28</f>
        <v>0</v>
      </c>
      <c r="E27" s="8">
        <v>0</v>
      </c>
    </row>
    <row r="28" spans="1:5" ht="52.2" customHeight="1" x14ac:dyDescent="0.25">
      <c r="A28" s="9" t="s">
        <v>43</v>
      </c>
      <c r="B28" s="10" t="s">
        <v>44</v>
      </c>
      <c r="C28" s="11">
        <v>-131000</v>
      </c>
      <c r="D28" s="7">
        <v>0</v>
      </c>
      <c r="E28" s="8">
        <f t="shared" ref="E28:E29" si="0">D28/C28*100</f>
        <v>0</v>
      </c>
    </row>
    <row r="29" spans="1:5" ht="105.6" x14ac:dyDescent="0.25">
      <c r="A29" s="9" t="s">
        <v>45</v>
      </c>
      <c r="B29" s="10" t="s">
        <v>46</v>
      </c>
      <c r="C29" s="11">
        <v>-306000</v>
      </c>
      <c r="D29" s="7">
        <f>D30</f>
        <v>0</v>
      </c>
      <c r="E29" s="8">
        <f t="shared" si="0"/>
        <v>0</v>
      </c>
    </row>
    <row r="30" spans="1:5" ht="88.2" customHeight="1" x14ac:dyDescent="0.25">
      <c r="A30" s="9" t="s">
        <v>47</v>
      </c>
      <c r="B30" s="10" t="s">
        <v>48</v>
      </c>
      <c r="C30" s="11">
        <v>251000</v>
      </c>
      <c r="D30" s="7">
        <v>0</v>
      </c>
      <c r="E30" s="8">
        <v>0</v>
      </c>
    </row>
    <row r="31" spans="1:5" ht="79.2" x14ac:dyDescent="0.25">
      <c r="A31" s="9" t="s">
        <v>49</v>
      </c>
      <c r="B31" s="10" t="s">
        <v>50</v>
      </c>
      <c r="C31" s="11">
        <v>-993000</v>
      </c>
      <c r="D31" s="7">
        <f>D24</f>
        <v>0</v>
      </c>
      <c r="E31" s="7">
        <f>E24</f>
        <v>0</v>
      </c>
    </row>
    <row r="32" spans="1:5" ht="79.2" x14ac:dyDescent="0.25">
      <c r="A32" s="9" t="s">
        <v>51</v>
      </c>
      <c r="B32" s="10" t="s">
        <v>52</v>
      </c>
      <c r="C32" s="11">
        <v>-830000</v>
      </c>
      <c r="D32" s="7">
        <v>0</v>
      </c>
      <c r="E32" s="8">
        <f t="shared" ref="E32:E95" si="1">D32/C32*100</f>
        <v>0</v>
      </c>
    </row>
    <row r="33" spans="1:5" ht="369.6" x14ac:dyDescent="0.25">
      <c r="A33" s="12" t="s">
        <v>53</v>
      </c>
      <c r="B33" s="10" t="s">
        <v>54</v>
      </c>
      <c r="C33" s="11">
        <v>129000</v>
      </c>
      <c r="D33" s="7">
        <v>0</v>
      </c>
      <c r="E33" s="8">
        <f t="shared" si="1"/>
        <v>0</v>
      </c>
    </row>
    <row r="34" spans="1:5" ht="92.4" hidden="1" x14ac:dyDescent="0.25">
      <c r="A34" s="12" t="s">
        <v>55</v>
      </c>
      <c r="B34" s="10" t="s">
        <v>56</v>
      </c>
      <c r="C34" s="11">
        <v>0</v>
      </c>
      <c r="D34" s="7">
        <v>0</v>
      </c>
      <c r="E34" s="8" t="e">
        <f t="shared" si="1"/>
        <v>#DIV/0!</v>
      </c>
    </row>
    <row r="35" spans="1:5" ht="39.6" hidden="1" x14ac:dyDescent="0.25">
      <c r="A35" s="13" t="s">
        <v>57</v>
      </c>
      <c r="B35" s="14" t="s">
        <v>58</v>
      </c>
      <c r="C35" s="11">
        <f>C36</f>
        <v>0</v>
      </c>
      <c r="D35" s="7">
        <v>0</v>
      </c>
      <c r="E35" s="8" t="e">
        <f t="shared" si="1"/>
        <v>#DIV/0!</v>
      </c>
    </row>
    <row r="36" spans="1:5" ht="39.6" hidden="1" x14ac:dyDescent="0.25">
      <c r="A36" s="15" t="s">
        <v>59</v>
      </c>
      <c r="B36" s="16" t="s">
        <v>60</v>
      </c>
      <c r="C36" s="11">
        <f>C37+C39+C41+C43</f>
        <v>0</v>
      </c>
      <c r="D36" s="7">
        <v>0</v>
      </c>
      <c r="E36" s="8" t="e">
        <f t="shared" si="1"/>
        <v>#DIV/0!</v>
      </c>
    </row>
    <row r="37" spans="1:5" ht="79.2" hidden="1" x14ac:dyDescent="0.25">
      <c r="A37" s="15" t="s">
        <v>61</v>
      </c>
      <c r="B37" s="16" t="s">
        <v>62</v>
      </c>
      <c r="C37" s="11">
        <f>C38</f>
        <v>0</v>
      </c>
      <c r="D37" s="7">
        <v>0</v>
      </c>
      <c r="E37" s="8" t="e">
        <f t="shared" si="1"/>
        <v>#DIV/0!</v>
      </c>
    </row>
    <row r="38" spans="1:5" ht="132" hidden="1" x14ac:dyDescent="0.25">
      <c r="A38" s="15" t="s">
        <v>63</v>
      </c>
      <c r="B38" s="16" t="s">
        <v>64</v>
      </c>
      <c r="C38" s="11">
        <v>0</v>
      </c>
      <c r="D38" s="7">
        <v>0</v>
      </c>
      <c r="E38" s="8" t="e">
        <f t="shared" si="1"/>
        <v>#DIV/0!</v>
      </c>
    </row>
    <row r="39" spans="1:5" ht="92.4" hidden="1" x14ac:dyDescent="0.25">
      <c r="A39" s="15" t="s">
        <v>65</v>
      </c>
      <c r="B39" s="16" t="s">
        <v>66</v>
      </c>
      <c r="C39" s="11">
        <f>C40</f>
        <v>0</v>
      </c>
      <c r="D39" s="7">
        <v>0</v>
      </c>
      <c r="E39" s="8" t="e">
        <f t="shared" si="1"/>
        <v>#DIV/0!</v>
      </c>
    </row>
    <row r="40" spans="1:5" ht="145.19999999999999" hidden="1" x14ac:dyDescent="0.25">
      <c r="A40" s="15" t="s">
        <v>67</v>
      </c>
      <c r="B40" s="16" t="s">
        <v>68</v>
      </c>
      <c r="C40" s="11">
        <v>0</v>
      </c>
      <c r="D40" s="7">
        <v>0</v>
      </c>
      <c r="E40" s="8" t="e">
        <f t="shared" si="1"/>
        <v>#DIV/0!</v>
      </c>
    </row>
    <row r="41" spans="1:5" ht="79.2" hidden="1" x14ac:dyDescent="0.25">
      <c r="A41" s="15" t="s">
        <v>69</v>
      </c>
      <c r="B41" s="16" t="s">
        <v>70</v>
      </c>
      <c r="C41" s="11">
        <f>C42</f>
        <v>0</v>
      </c>
      <c r="D41" s="7">
        <v>0</v>
      </c>
      <c r="E41" s="8" t="e">
        <f t="shared" si="1"/>
        <v>#DIV/0!</v>
      </c>
    </row>
    <row r="42" spans="1:5" ht="132" hidden="1" x14ac:dyDescent="0.25">
      <c r="A42" s="15" t="s">
        <v>71</v>
      </c>
      <c r="B42" s="16" t="s">
        <v>72</v>
      </c>
      <c r="C42" s="11">
        <v>0</v>
      </c>
      <c r="D42" s="7">
        <v>0</v>
      </c>
      <c r="E42" s="8" t="e">
        <f t="shared" si="1"/>
        <v>#DIV/0!</v>
      </c>
    </row>
    <row r="43" spans="1:5" ht="79.2" hidden="1" x14ac:dyDescent="0.25">
      <c r="A43" s="15" t="s">
        <v>73</v>
      </c>
      <c r="B43" s="16" t="s">
        <v>74</v>
      </c>
      <c r="C43" s="11">
        <f>C44</f>
        <v>0</v>
      </c>
      <c r="D43" s="7">
        <v>0</v>
      </c>
      <c r="E43" s="8" t="e">
        <f t="shared" si="1"/>
        <v>#DIV/0!</v>
      </c>
    </row>
    <row r="44" spans="1:5" ht="132" hidden="1" x14ac:dyDescent="0.25">
      <c r="A44" s="15" t="s">
        <v>75</v>
      </c>
      <c r="B44" s="16" t="s">
        <v>76</v>
      </c>
      <c r="C44" s="11">
        <v>0</v>
      </c>
      <c r="D44" s="7">
        <v>0</v>
      </c>
      <c r="E44" s="8" t="e">
        <f t="shared" si="1"/>
        <v>#DIV/0!</v>
      </c>
    </row>
    <row r="45" spans="1:5" ht="13.8" x14ac:dyDescent="0.25">
      <c r="A45" s="9" t="s">
        <v>77</v>
      </c>
      <c r="B45" s="14" t="s">
        <v>78</v>
      </c>
      <c r="C45" s="11">
        <f>C46</f>
        <v>-121000</v>
      </c>
      <c r="D45" s="7">
        <v>0</v>
      </c>
      <c r="E45" s="8">
        <f t="shared" si="1"/>
        <v>0</v>
      </c>
    </row>
    <row r="46" spans="1:5" ht="13.8" x14ac:dyDescent="0.25">
      <c r="A46" s="9" t="s">
        <v>79</v>
      </c>
      <c r="B46" s="14" t="s">
        <v>80</v>
      </c>
      <c r="C46" s="11">
        <f>C47</f>
        <v>-121000</v>
      </c>
      <c r="D46" s="7">
        <v>0</v>
      </c>
      <c r="E46" s="8">
        <f t="shared" si="1"/>
        <v>0</v>
      </c>
    </row>
    <row r="47" spans="1:5" ht="13.8" x14ac:dyDescent="0.25">
      <c r="A47" s="9" t="s">
        <v>81</v>
      </c>
      <c r="B47" s="14" t="s">
        <v>80</v>
      </c>
      <c r="C47" s="11">
        <v>-121000</v>
      </c>
      <c r="D47" s="7">
        <v>0</v>
      </c>
      <c r="E47" s="8">
        <f t="shared" si="1"/>
        <v>0</v>
      </c>
    </row>
    <row r="48" spans="1:5" ht="13.8" x14ac:dyDescent="0.25">
      <c r="A48" s="9" t="s">
        <v>82</v>
      </c>
      <c r="B48" s="10" t="s">
        <v>83</v>
      </c>
      <c r="C48" s="11">
        <f>C49+C51</f>
        <v>5380000</v>
      </c>
      <c r="D48" s="7">
        <v>0</v>
      </c>
      <c r="E48" s="8">
        <f t="shared" si="1"/>
        <v>0</v>
      </c>
    </row>
    <row r="49" spans="1:5" ht="13.8" x14ac:dyDescent="0.25">
      <c r="A49" s="9" t="s">
        <v>84</v>
      </c>
      <c r="B49" s="10" t="s">
        <v>85</v>
      </c>
      <c r="C49" s="11">
        <f>C50</f>
        <v>4165000</v>
      </c>
      <c r="D49" s="7">
        <v>0</v>
      </c>
      <c r="E49" s="8">
        <f t="shared" si="1"/>
        <v>0</v>
      </c>
    </row>
    <row r="50" spans="1:5" ht="52.8" x14ac:dyDescent="0.25">
      <c r="A50" s="9" t="s">
        <v>86</v>
      </c>
      <c r="B50" s="10" t="s">
        <v>87</v>
      </c>
      <c r="C50" s="11">
        <v>4165000</v>
      </c>
      <c r="D50" s="7">
        <v>0</v>
      </c>
      <c r="E50" s="8">
        <f t="shared" si="1"/>
        <v>0</v>
      </c>
    </row>
    <row r="51" spans="1:5" ht="13.8" x14ac:dyDescent="0.25">
      <c r="A51" s="9" t="s">
        <v>88</v>
      </c>
      <c r="B51" s="10" t="s">
        <v>89</v>
      </c>
      <c r="C51" s="11">
        <f>C52+C54</f>
        <v>1215000</v>
      </c>
      <c r="D51" s="7">
        <v>0</v>
      </c>
      <c r="E51" s="8">
        <f t="shared" si="1"/>
        <v>0</v>
      </c>
    </row>
    <row r="52" spans="1:5" ht="13.8" x14ac:dyDescent="0.25">
      <c r="A52" s="9" t="s">
        <v>90</v>
      </c>
      <c r="B52" s="10" t="s">
        <v>91</v>
      </c>
      <c r="C52" s="11">
        <f>C53</f>
        <v>900000</v>
      </c>
      <c r="D52" s="7">
        <v>0</v>
      </c>
      <c r="E52" s="8">
        <f t="shared" si="1"/>
        <v>0</v>
      </c>
    </row>
    <row r="53" spans="1:5" ht="39.6" x14ac:dyDescent="0.25">
      <c r="A53" s="9" t="s">
        <v>92</v>
      </c>
      <c r="B53" s="10" t="s">
        <v>93</v>
      </c>
      <c r="C53" s="11">
        <v>900000</v>
      </c>
      <c r="D53" s="7">
        <v>0</v>
      </c>
      <c r="E53" s="8">
        <f t="shared" si="1"/>
        <v>0</v>
      </c>
    </row>
    <row r="54" spans="1:5" ht="13.8" x14ac:dyDescent="0.25">
      <c r="A54" s="9" t="s">
        <v>94</v>
      </c>
      <c r="B54" s="10" t="s">
        <v>95</v>
      </c>
      <c r="C54" s="11">
        <f>C55</f>
        <v>315000</v>
      </c>
      <c r="D54" s="7">
        <v>0</v>
      </c>
      <c r="E54" s="8">
        <f t="shared" si="1"/>
        <v>0</v>
      </c>
    </row>
    <row r="55" spans="1:5" ht="39.6" x14ac:dyDescent="0.25">
      <c r="A55" s="9" t="s">
        <v>96</v>
      </c>
      <c r="B55" s="10" t="s">
        <v>97</v>
      </c>
      <c r="C55" s="11">
        <v>315000</v>
      </c>
      <c r="D55" s="7">
        <v>0</v>
      </c>
      <c r="E55" s="8">
        <f t="shared" si="1"/>
        <v>0</v>
      </c>
    </row>
    <row r="56" spans="1:5" ht="39.6" hidden="1" x14ac:dyDescent="0.25">
      <c r="A56" s="17" t="s">
        <v>98</v>
      </c>
      <c r="B56" s="18" t="s">
        <v>99</v>
      </c>
      <c r="C56" s="11">
        <f t="shared" ref="C56:C58" si="2">C57</f>
        <v>0</v>
      </c>
      <c r="D56" s="7">
        <v>0</v>
      </c>
      <c r="E56" s="8" t="e">
        <f t="shared" si="1"/>
        <v>#DIV/0!</v>
      </c>
    </row>
    <row r="57" spans="1:5" ht="13.8" hidden="1" x14ac:dyDescent="0.25">
      <c r="A57" s="19" t="s">
        <v>100</v>
      </c>
      <c r="B57" s="10" t="s">
        <v>101</v>
      </c>
      <c r="C57" s="11">
        <f t="shared" si="2"/>
        <v>0</v>
      </c>
      <c r="D57" s="7">
        <v>0</v>
      </c>
      <c r="E57" s="8" t="e">
        <f t="shared" si="1"/>
        <v>#DIV/0!</v>
      </c>
    </row>
    <row r="58" spans="1:5" ht="26.4" hidden="1" x14ac:dyDescent="0.25">
      <c r="A58" s="19" t="s">
        <v>102</v>
      </c>
      <c r="B58" s="10" t="s">
        <v>103</v>
      </c>
      <c r="C58" s="11">
        <f t="shared" si="2"/>
        <v>0</v>
      </c>
      <c r="D58" s="7">
        <v>0</v>
      </c>
      <c r="E58" s="8" t="e">
        <f t="shared" si="1"/>
        <v>#DIV/0!</v>
      </c>
    </row>
    <row r="59" spans="1:5" ht="39.6" hidden="1" x14ac:dyDescent="0.25">
      <c r="A59" s="19" t="s">
        <v>104</v>
      </c>
      <c r="B59" s="10" t="s">
        <v>105</v>
      </c>
      <c r="C59" s="11">
        <v>0</v>
      </c>
      <c r="D59" s="7">
        <v>0</v>
      </c>
      <c r="E59" s="8" t="e">
        <f t="shared" si="1"/>
        <v>#DIV/0!</v>
      </c>
    </row>
    <row r="60" spans="1:5" ht="52.8" x14ac:dyDescent="0.25">
      <c r="A60" s="9" t="s">
        <v>106</v>
      </c>
      <c r="B60" s="10" t="s">
        <v>107</v>
      </c>
      <c r="C60" s="11">
        <f>C61+C73+C70</f>
        <v>1119000</v>
      </c>
      <c r="D60" s="7">
        <v>0</v>
      </c>
      <c r="E60" s="8">
        <f t="shared" si="1"/>
        <v>0</v>
      </c>
    </row>
    <row r="61" spans="1:5" ht="92.4" x14ac:dyDescent="0.25">
      <c r="A61" s="9" t="s">
        <v>108</v>
      </c>
      <c r="B61" s="10" t="s">
        <v>109</v>
      </c>
      <c r="C61" s="11">
        <f>C62+C64+C68</f>
        <v>919000</v>
      </c>
      <c r="D61" s="7">
        <v>0</v>
      </c>
      <c r="E61" s="8">
        <f t="shared" si="1"/>
        <v>0</v>
      </c>
    </row>
    <row r="62" spans="1:5" ht="79.2" x14ac:dyDescent="0.25">
      <c r="A62" s="9" t="s">
        <v>110</v>
      </c>
      <c r="B62" s="10" t="s">
        <v>111</v>
      </c>
      <c r="C62" s="11">
        <f>C63</f>
        <v>510000</v>
      </c>
      <c r="D62" s="7">
        <v>0</v>
      </c>
      <c r="E62" s="8">
        <f t="shared" si="1"/>
        <v>0</v>
      </c>
    </row>
    <row r="63" spans="1:5" ht="92.4" x14ac:dyDescent="0.25">
      <c r="A63" s="9" t="s">
        <v>112</v>
      </c>
      <c r="B63" s="10" t="s">
        <v>113</v>
      </c>
      <c r="C63" s="11">
        <v>510000</v>
      </c>
      <c r="D63" s="7">
        <v>0</v>
      </c>
      <c r="E63" s="8">
        <f t="shared" si="1"/>
        <v>0</v>
      </c>
    </row>
    <row r="64" spans="1:5" ht="92.4" x14ac:dyDescent="0.25">
      <c r="A64" s="20" t="s">
        <v>114</v>
      </c>
      <c r="B64" s="20" t="s">
        <v>115</v>
      </c>
      <c r="C64" s="11">
        <f>C66</f>
        <v>-35000</v>
      </c>
      <c r="D64" s="7">
        <v>0</v>
      </c>
      <c r="E64" s="8">
        <f t="shared" si="1"/>
        <v>0</v>
      </c>
    </row>
    <row r="65" spans="1:5" ht="13.8" hidden="1" x14ac:dyDescent="0.25">
      <c r="A65" s="20"/>
      <c r="B65" s="20"/>
      <c r="C65" s="11"/>
      <c r="D65" s="7">
        <v>0</v>
      </c>
      <c r="E65" s="8" t="e">
        <f t="shared" si="1"/>
        <v>#DIV/0!</v>
      </c>
    </row>
    <row r="66" spans="1:5" ht="92.4" x14ac:dyDescent="0.25">
      <c r="A66" s="21" t="s">
        <v>116</v>
      </c>
      <c r="B66" s="21" t="s">
        <v>117</v>
      </c>
      <c r="C66" s="32">
        <v>-35000</v>
      </c>
      <c r="D66" s="7">
        <v>0</v>
      </c>
      <c r="E66" s="8">
        <f t="shared" si="1"/>
        <v>0</v>
      </c>
    </row>
    <row r="67" spans="1:5" ht="13.8" hidden="1" x14ac:dyDescent="0.25">
      <c r="A67" s="22"/>
      <c r="B67" s="22"/>
      <c r="C67" s="25"/>
      <c r="D67" s="7">
        <v>0</v>
      </c>
      <c r="E67" s="8" t="e">
        <f t="shared" si="1"/>
        <v>#DIV/0!</v>
      </c>
    </row>
    <row r="68" spans="1:5" ht="52.8" x14ac:dyDescent="0.25">
      <c r="A68" s="9" t="s">
        <v>118</v>
      </c>
      <c r="B68" s="10" t="s">
        <v>119</v>
      </c>
      <c r="C68" s="11">
        <f>C69</f>
        <v>444000</v>
      </c>
      <c r="D68" s="7">
        <v>0</v>
      </c>
      <c r="E68" s="8">
        <f t="shared" si="1"/>
        <v>0</v>
      </c>
    </row>
    <row r="69" spans="1:5" ht="39.6" x14ac:dyDescent="0.25">
      <c r="A69" s="23" t="s">
        <v>120</v>
      </c>
      <c r="B69" s="24" t="s">
        <v>121</v>
      </c>
      <c r="C69" s="25">
        <v>444000</v>
      </c>
      <c r="D69" s="7">
        <v>0</v>
      </c>
      <c r="E69" s="8">
        <f t="shared" si="1"/>
        <v>0</v>
      </c>
    </row>
    <row r="70" spans="1:5" ht="26.4" x14ac:dyDescent="0.25">
      <c r="A70" s="23" t="s">
        <v>122</v>
      </c>
      <c r="B70" s="24" t="s">
        <v>123</v>
      </c>
      <c r="C70" s="25">
        <f>C71</f>
        <v>27000</v>
      </c>
      <c r="D70" s="7">
        <v>0</v>
      </c>
      <c r="E70" s="8">
        <f t="shared" si="1"/>
        <v>0</v>
      </c>
    </row>
    <row r="71" spans="1:5" ht="52.8" x14ac:dyDescent="0.25">
      <c r="A71" s="23" t="s">
        <v>124</v>
      </c>
      <c r="B71" s="24" t="s">
        <v>125</v>
      </c>
      <c r="C71" s="25">
        <f>C72</f>
        <v>27000</v>
      </c>
      <c r="D71" s="7">
        <v>0</v>
      </c>
      <c r="E71" s="8">
        <f t="shared" si="1"/>
        <v>0</v>
      </c>
    </row>
    <row r="72" spans="1:5" ht="66" x14ac:dyDescent="0.25">
      <c r="A72" s="23" t="s">
        <v>126</v>
      </c>
      <c r="B72" s="24" t="s">
        <v>127</v>
      </c>
      <c r="C72" s="25">
        <v>27000</v>
      </c>
      <c r="D72" s="7">
        <v>0</v>
      </c>
      <c r="E72" s="8">
        <f t="shared" si="1"/>
        <v>0</v>
      </c>
    </row>
    <row r="73" spans="1:5" ht="92.4" x14ac:dyDescent="0.25">
      <c r="A73" s="20" t="s">
        <v>128</v>
      </c>
      <c r="B73" s="20" t="s">
        <v>129</v>
      </c>
      <c r="C73" s="11">
        <f>C75</f>
        <v>173000</v>
      </c>
      <c r="D73" s="7">
        <v>0</v>
      </c>
      <c r="E73" s="8">
        <f t="shared" si="1"/>
        <v>0</v>
      </c>
    </row>
    <row r="74" spans="1:5" ht="13.8" hidden="1" x14ac:dyDescent="0.25">
      <c r="A74" s="20"/>
      <c r="B74" s="20"/>
      <c r="C74" s="11"/>
      <c r="D74" s="7">
        <v>0</v>
      </c>
      <c r="E74" s="8" t="e">
        <f t="shared" si="1"/>
        <v>#DIV/0!</v>
      </c>
    </row>
    <row r="75" spans="1:5" ht="92.4" x14ac:dyDescent="0.25">
      <c r="A75" s="20" t="s">
        <v>130</v>
      </c>
      <c r="B75" s="20" t="s">
        <v>131</v>
      </c>
      <c r="C75" s="11">
        <f>C77</f>
        <v>173000</v>
      </c>
      <c r="D75" s="7">
        <v>0</v>
      </c>
      <c r="E75" s="8">
        <f t="shared" si="1"/>
        <v>0</v>
      </c>
    </row>
    <row r="76" spans="1:5" ht="13.8" hidden="1" x14ac:dyDescent="0.25">
      <c r="A76" s="20"/>
      <c r="B76" s="20"/>
      <c r="C76" s="11"/>
      <c r="D76" s="7">
        <v>0</v>
      </c>
      <c r="E76" s="8" t="e">
        <f t="shared" si="1"/>
        <v>#DIV/0!</v>
      </c>
    </row>
    <row r="77" spans="1:5" ht="92.4" x14ac:dyDescent="0.25">
      <c r="A77" s="9" t="s">
        <v>132</v>
      </c>
      <c r="B77" s="10" t="s">
        <v>133</v>
      </c>
      <c r="C77" s="11">
        <v>173000</v>
      </c>
      <c r="D77" s="7">
        <v>0</v>
      </c>
      <c r="E77" s="8">
        <f t="shared" si="1"/>
        <v>0</v>
      </c>
    </row>
    <row r="78" spans="1:5" ht="26.4" x14ac:dyDescent="0.25">
      <c r="A78" s="9" t="s">
        <v>134</v>
      </c>
      <c r="B78" s="10" t="s">
        <v>135</v>
      </c>
      <c r="C78" s="11">
        <f>C79</f>
        <v>15000</v>
      </c>
      <c r="D78" s="7">
        <v>0</v>
      </c>
      <c r="E78" s="8">
        <f t="shared" si="1"/>
        <v>0</v>
      </c>
    </row>
    <row r="79" spans="1:5" ht="13.8" x14ac:dyDescent="0.25">
      <c r="A79" s="9" t="s">
        <v>136</v>
      </c>
      <c r="B79" s="10" t="s">
        <v>137</v>
      </c>
      <c r="C79" s="11">
        <f>C80</f>
        <v>15000</v>
      </c>
      <c r="D79" s="7">
        <v>0</v>
      </c>
      <c r="E79" s="8">
        <f t="shared" si="1"/>
        <v>0</v>
      </c>
    </row>
    <row r="80" spans="1:5" ht="26.4" x14ac:dyDescent="0.25">
      <c r="A80" s="9" t="s">
        <v>138</v>
      </c>
      <c r="B80" s="10" t="s">
        <v>139</v>
      </c>
      <c r="C80" s="11">
        <v>15000</v>
      </c>
      <c r="D80" s="7">
        <v>0</v>
      </c>
      <c r="E80" s="8">
        <f t="shared" si="1"/>
        <v>0</v>
      </c>
    </row>
    <row r="81" spans="1:5" ht="26.4" x14ac:dyDescent="0.25">
      <c r="A81" s="9" t="s">
        <v>140</v>
      </c>
      <c r="B81" s="10" t="s">
        <v>141</v>
      </c>
      <c r="C81" s="11">
        <f>C82+C87</f>
        <v>1665000</v>
      </c>
      <c r="D81" s="7">
        <v>0</v>
      </c>
      <c r="E81" s="8">
        <f t="shared" si="1"/>
        <v>0</v>
      </c>
    </row>
    <row r="82" spans="1:5" ht="92.4" x14ac:dyDescent="0.25">
      <c r="A82" s="9" t="s">
        <v>142</v>
      </c>
      <c r="B82" s="10" t="s">
        <v>143</v>
      </c>
      <c r="C82" s="11">
        <f>C83+C85</f>
        <v>1090000</v>
      </c>
      <c r="D82" s="7">
        <v>0</v>
      </c>
      <c r="E82" s="8">
        <f t="shared" si="1"/>
        <v>0</v>
      </c>
    </row>
    <row r="83" spans="1:5" ht="105.6" x14ac:dyDescent="0.25">
      <c r="A83" s="9" t="s">
        <v>144</v>
      </c>
      <c r="B83" s="10" t="s">
        <v>145</v>
      </c>
      <c r="C83" s="11">
        <f>C84</f>
        <v>246000</v>
      </c>
      <c r="D83" s="7">
        <v>0</v>
      </c>
      <c r="E83" s="8">
        <f t="shared" si="1"/>
        <v>0</v>
      </c>
    </row>
    <row r="84" spans="1:5" ht="105.6" x14ac:dyDescent="0.25">
      <c r="A84" s="9" t="s">
        <v>146</v>
      </c>
      <c r="B84" s="10" t="s">
        <v>147</v>
      </c>
      <c r="C84" s="11">
        <v>246000</v>
      </c>
      <c r="D84" s="7">
        <v>0</v>
      </c>
      <c r="E84" s="8">
        <f t="shared" si="1"/>
        <v>0</v>
      </c>
    </row>
    <row r="85" spans="1:5" ht="105.6" x14ac:dyDescent="0.25">
      <c r="A85" s="12" t="s">
        <v>148</v>
      </c>
      <c r="B85" s="18" t="s">
        <v>149</v>
      </c>
      <c r="C85" s="11">
        <f>C86</f>
        <v>844000</v>
      </c>
      <c r="D85" s="7">
        <v>0</v>
      </c>
      <c r="E85" s="8">
        <f t="shared" si="1"/>
        <v>0</v>
      </c>
    </row>
    <row r="86" spans="1:5" ht="105.6" x14ac:dyDescent="0.25">
      <c r="A86" s="12" t="s">
        <v>150</v>
      </c>
      <c r="B86" s="18" t="s">
        <v>151</v>
      </c>
      <c r="C86" s="11">
        <v>844000</v>
      </c>
      <c r="D86" s="7">
        <v>0</v>
      </c>
      <c r="E86" s="8">
        <f t="shared" si="1"/>
        <v>0</v>
      </c>
    </row>
    <row r="87" spans="1:5" ht="39.6" x14ac:dyDescent="0.25">
      <c r="A87" s="9" t="s">
        <v>152</v>
      </c>
      <c r="B87" s="10" t="s">
        <v>153</v>
      </c>
      <c r="C87" s="11">
        <f>C88+C90+C92</f>
        <v>575000</v>
      </c>
      <c r="D87" s="7">
        <v>0</v>
      </c>
      <c r="E87" s="8">
        <f t="shared" si="1"/>
        <v>0</v>
      </c>
    </row>
    <row r="88" spans="1:5" ht="39.6" x14ac:dyDescent="0.25">
      <c r="A88" s="9" t="s">
        <v>154</v>
      </c>
      <c r="B88" s="10" t="s">
        <v>155</v>
      </c>
      <c r="C88" s="11">
        <f>C89</f>
        <v>384000</v>
      </c>
      <c r="D88" s="7">
        <v>0</v>
      </c>
      <c r="E88" s="8">
        <f t="shared" si="1"/>
        <v>0</v>
      </c>
    </row>
    <row r="89" spans="1:5" ht="52.8" x14ac:dyDescent="0.25">
      <c r="A89" s="9" t="s">
        <v>156</v>
      </c>
      <c r="B89" s="10" t="s">
        <v>157</v>
      </c>
      <c r="C89" s="11">
        <v>384000</v>
      </c>
      <c r="D89" s="7">
        <v>0</v>
      </c>
      <c r="E89" s="8">
        <f t="shared" si="1"/>
        <v>0</v>
      </c>
    </row>
    <row r="90" spans="1:5" ht="52.8" x14ac:dyDescent="0.25">
      <c r="A90" s="9" t="s">
        <v>158</v>
      </c>
      <c r="B90" s="14" t="s">
        <v>159</v>
      </c>
      <c r="C90" s="11">
        <f>C91</f>
        <v>128000</v>
      </c>
      <c r="D90" s="7">
        <v>0</v>
      </c>
      <c r="E90" s="8">
        <f t="shared" si="1"/>
        <v>0</v>
      </c>
    </row>
    <row r="91" spans="1:5" ht="66" x14ac:dyDescent="0.25">
      <c r="A91" s="9" t="s">
        <v>160</v>
      </c>
      <c r="B91" s="10" t="s">
        <v>161</v>
      </c>
      <c r="C91" s="11">
        <v>128000</v>
      </c>
      <c r="D91" s="7">
        <v>0</v>
      </c>
      <c r="E91" s="8">
        <f t="shared" si="1"/>
        <v>0</v>
      </c>
    </row>
    <row r="92" spans="1:5" ht="79.2" x14ac:dyDescent="0.25">
      <c r="A92" s="9" t="s">
        <v>162</v>
      </c>
      <c r="B92" s="10" t="s">
        <v>163</v>
      </c>
      <c r="C92" s="11">
        <f>C93</f>
        <v>63000</v>
      </c>
      <c r="D92" s="7">
        <v>0</v>
      </c>
      <c r="E92" s="8">
        <f t="shared" si="1"/>
        <v>0</v>
      </c>
    </row>
    <row r="93" spans="1:5" ht="79.2" x14ac:dyDescent="0.25">
      <c r="A93" s="9" t="s">
        <v>164</v>
      </c>
      <c r="B93" s="10" t="s">
        <v>165</v>
      </c>
      <c r="C93" s="11">
        <f>C94</f>
        <v>63000</v>
      </c>
      <c r="D93" s="7">
        <v>0</v>
      </c>
      <c r="E93" s="8">
        <f t="shared" si="1"/>
        <v>0</v>
      </c>
    </row>
    <row r="94" spans="1:5" ht="92.4" x14ac:dyDescent="0.25">
      <c r="A94" s="9" t="s">
        <v>166</v>
      </c>
      <c r="B94" s="10" t="s">
        <v>167</v>
      </c>
      <c r="C94" s="11">
        <v>63000</v>
      </c>
      <c r="D94" s="7">
        <v>0</v>
      </c>
      <c r="E94" s="8">
        <f t="shared" si="1"/>
        <v>0</v>
      </c>
    </row>
    <row r="95" spans="1:5" ht="26.4" x14ac:dyDescent="0.25">
      <c r="A95" s="9" t="s">
        <v>168</v>
      </c>
      <c r="B95" s="10" t="s">
        <v>169</v>
      </c>
      <c r="C95" s="11">
        <f>C103+C98+C96</f>
        <v>105000</v>
      </c>
      <c r="D95" s="7">
        <v>0</v>
      </c>
      <c r="E95" s="8">
        <f t="shared" si="1"/>
        <v>0</v>
      </c>
    </row>
    <row r="96" spans="1:5" ht="39.6" x14ac:dyDescent="0.25">
      <c r="A96" s="9" t="s">
        <v>170</v>
      </c>
      <c r="B96" s="26" t="s">
        <v>171</v>
      </c>
      <c r="C96" s="11">
        <f>C97</f>
        <v>4000</v>
      </c>
      <c r="D96" s="7">
        <v>0</v>
      </c>
      <c r="E96" s="8">
        <f t="shared" ref="E96:E157" si="3">D96/C96*100</f>
        <v>0</v>
      </c>
    </row>
    <row r="97" spans="1:5" ht="52.8" x14ac:dyDescent="0.25">
      <c r="A97" s="9" t="s">
        <v>172</v>
      </c>
      <c r="B97" s="26" t="s">
        <v>173</v>
      </c>
      <c r="C97" s="11">
        <v>4000</v>
      </c>
      <c r="D97" s="7">
        <v>0</v>
      </c>
      <c r="E97" s="8">
        <f t="shared" si="3"/>
        <v>0</v>
      </c>
    </row>
    <row r="98" spans="1:5" ht="118.8" x14ac:dyDescent="0.25">
      <c r="A98" s="9" t="s">
        <v>174</v>
      </c>
      <c r="B98" s="10" t="s">
        <v>175</v>
      </c>
      <c r="C98" s="11">
        <f>C99+C101</f>
        <v>63000</v>
      </c>
      <c r="D98" s="7">
        <v>0</v>
      </c>
      <c r="E98" s="8">
        <f t="shared" si="3"/>
        <v>0</v>
      </c>
    </row>
    <row r="99" spans="1:5" ht="66" x14ac:dyDescent="0.25">
      <c r="A99" s="9" t="s">
        <v>176</v>
      </c>
      <c r="B99" s="10" t="s">
        <v>177</v>
      </c>
      <c r="C99" s="11">
        <f>C100</f>
        <v>5000</v>
      </c>
      <c r="D99" s="7">
        <v>0</v>
      </c>
      <c r="E99" s="8">
        <f t="shared" si="3"/>
        <v>0</v>
      </c>
    </row>
    <row r="100" spans="1:5" ht="79.2" x14ac:dyDescent="0.25">
      <c r="A100" s="9" t="s">
        <v>178</v>
      </c>
      <c r="B100" s="10" t="s">
        <v>179</v>
      </c>
      <c r="C100" s="11">
        <v>5000</v>
      </c>
      <c r="D100" s="7">
        <v>0</v>
      </c>
      <c r="E100" s="8">
        <f t="shared" si="3"/>
        <v>0</v>
      </c>
    </row>
    <row r="101" spans="1:5" ht="92.4" x14ac:dyDescent="0.25">
      <c r="A101" s="9" t="s">
        <v>266</v>
      </c>
      <c r="B101" s="10" t="s">
        <v>274</v>
      </c>
      <c r="C101" s="11">
        <f>C102</f>
        <v>58000</v>
      </c>
      <c r="D101" s="7">
        <v>0</v>
      </c>
      <c r="E101" s="8">
        <f t="shared" si="3"/>
        <v>0</v>
      </c>
    </row>
    <row r="102" spans="1:5" ht="79.2" x14ac:dyDescent="0.25">
      <c r="A102" s="9" t="s">
        <v>267</v>
      </c>
      <c r="B102" s="10" t="s">
        <v>273</v>
      </c>
      <c r="C102" s="11">
        <v>58000</v>
      </c>
      <c r="D102" s="7">
        <v>0</v>
      </c>
      <c r="E102" s="8">
        <f t="shared" si="3"/>
        <v>0</v>
      </c>
    </row>
    <row r="103" spans="1:5" ht="26.4" x14ac:dyDescent="0.25">
      <c r="A103" s="9" t="s">
        <v>180</v>
      </c>
      <c r="B103" s="10" t="s">
        <v>181</v>
      </c>
      <c r="C103" s="11">
        <f>C104</f>
        <v>38000</v>
      </c>
      <c r="D103" s="7">
        <v>0</v>
      </c>
      <c r="E103" s="8">
        <f t="shared" si="3"/>
        <v>0</v>
      </c>
    </row>
    <row r="104" spans="1:5" ht="83.4" customHeight="1" x14ac:dyDescent="0.25">
      <c r="A104" s="9" t="s">
        <v>268</v>
      </c>
      <c r="B104" s="10" t="s">
        <v>275</v>
      </c>
      <c r="C104" s="11">
        <v>38000</v>
      </c>
      <c r="D104" s="7">
        <v>0</v>
      </c>
      <c r="E104" s="8">
        <f t="shared" si="3"/>
        <v>0</v>
      </c>
    </row>
    <row r="105" spans="1:5" ht="52.8" hidden="1" x14ac:dyDescent="0.25">
      <c r="A105" s="9" t="s">
        <v>182</v>
      </c>
      <c r="B105" s="10" t="s">
        <v>183</v>
      </c>
      <c r="C105" s="11">
        <f>C106</f>
        <v>0</v>
      </c>
      <c r="D105" s="7">
        <v>0</v>
      </c>
      <c r="E105" s="8" t="e">
        <f t="shared" si="3"/>
        <v>#DIV/0!</v>
      </c>
    </row>
    <row r="106" spans="1:5" ht="79.2" hidden="1" x14ac:dyDescent="0.25">
      <c r="A106" s="9" t="s">
        <v>184</v>
      </c>
      <c r="B106" s="10" t="s">
        <v>185</v>
      </c>
      <c r="C106" s="11">
        <v>0</v>
      </c>
      <c r="D106" s="7">
        <v>0</v>
      </c>
      <c r="E106" s="8" t="e">
        <f t="shared" si="3"/>
        <v>#DIV/0!</v>
      </c>
    </row>
    <row r="107" spans="1:5" ht="31.2" hidden="1" customHeight="1" x14ac:dyDescent="0.25">
      <c r="A107" s="23" t="s">
        <v>186</v>
      </c>
      <c r="B107" s="27" t="s">
        <v>187</v>
      </c>
      <c r="C107" s="30">
        <f>C110+C108+C112</f>
        <v>0</v>
      </c>
      <c r="D107" s="7">
        <v>0</v>
      </c>
      <c r="E107" s="8">
        <f>E112</f>
        <v>0</v>
      </c>
    </row>
    <row r="108" spans="1:5" ht="31.8" hidden="1" customHeight="1" x14ac:dyDescent="0.25">
      <c r="A108" s="23" t="s">
        <v>188</v>
      </c>
      <c r="B108" s="27" t="s">
        <v>189</v>
      </c>
      <c r="C108" s="31">
        <f>C109</f>
        <v>0</v>
      </c>
      <c r="D108" s="7">
        <v>0</v>
      </c>
      <c r="E108" s="8" t="e">
        <f t="shared" si="3"/>
        <v>#DIV/0!</v>
      </c>
    </row>
    <row r="109" spans="1:5" ht="39" hidden="1" customHeight="1" x14ac:dyDescent="0.25">
      <c r="A109" s="23" t="s">
        <v>190</v>
      </c>
      <c r="B109" s="27" t="s">
        <v>191</v>
      </c>
      <c r="C109" s="31">
        <v>0</v>
      </c>
      <c r="D109" s="7">
        <v>0</v>
      </c>
      <c r="E109" s="8" t="e">
        <f t="shared" si="3"/>
        <v>#DIV/0!</v>
      </c>
    </row>
    <row r="110" spans="1:5" ht="30.6" hidden="1" customHeight="1" x14ac:dyDescent="0.25">
      <c r="A110" s="23" t="s">
        <v>192</v>
      </c>
      <c r="B110" s="27" t="s">
        <v>193</v>
      </c>
      <c r="C110" s="31">
        <f>C111</f>
        <v>0</v>
      </c>
      <c r="D110" s="7">
        <v>0</v>
      </c>
      <c r="E110" s="8" t="e">
        <f t="shared" si="3"/>
        <v>#DIV/0!</v>
      </c>
    </row>
    <row r="111" spans="1:5" ht="33.6" hidden="1" customHeight="1" x14ac:dyDescent="0.25">
      <c r="A111" s="23" t="s">
        <v>194</v>
      </c>
      <c r="B111" s="27" t="s">
        <v>195</v>
      </c>
      <c r="C111" s="31">
        <v>0</v>
      </c>
      <c r="D111" s="7">
        <v>0</v>
      </c>
      <c r="E111" s="8" t="e">
        <f t="shared" si="3"/>
        <v>#DIV/0!</v>
      </c>
    </row>
    <row r="112" spans="1:5" ht="42" hidden="1" customHeight="1" x14ac:dyDescent="0.25">
      <c r="A112" s="23" t="s">
        <v>196</v>
      </c>
      <c r="B112" s="27" t="s">
        <v>197</v>
      </c>
      <c r="C112" s="31">
        <f>C114+C113</f>
        <v>0</v>
      </c>
      <c r="D112" s="7">
        <v>0</v>
      </c>
      <c r="E112" s="7">
        <v>0</v>
      </c>
    </row>
    <row r="113" spans="1:5" ht="43.2" hidden="1" customHeight="1" x14ac:dyDescent="0.25">
      <c r="A113" s="23" t="s">
        <v>269</v>
      </c>
      <c r="B113" s="27" t="s">
        <v>271</v>
      </c>
      <c r="C113" s="31">
        <v>0</v>
      </c>
      <c r="D113" s="7">
        <v>0</v>
      </c>
      <c r="E113" s="8">
        <v>0</v>
      </c>
    </row>
    <row r="114" spans="1:5" ht="72.599999999999994" hidden="1" customHeight="1" x14ac:dyDescent="0.25">
      <c r="A114" s="23" t="s">
        <v>270</v>
      </c>
      <c r="B114" s="27" t="s">
        <v>272</v>
      </c>
      <c r="C114" s="31">
        <v>0</v>
      </c>
      <c r="D114" s="7">
        <v>0</v>
      </c>
      <c r="E114" s="8">
        <v>0</v>
      </c>
    </row>
    <row r="115" spans="1:5" ht="13.8" x14ac:dyDescent="0.25">
      <c r="A115" s="23" t="s">
        <v>26</v>
      </c>
      <c r="B115" s="24" t="s">
        <v>2</v>
      </c>
      <c r="C115" s="11">
        <f>C116+C148+C155+C153+C151</f>
        <v>-118974470.53999999</v>
      </c>
      <c r="D115" s="7">
        <v>0</v>
      </c>
      <c r="E115" s="8">
        <f t="shared" si="3"/>
        <v>0</v>
      </c>
    </row>
    <row r="116" spans="1:5" ht="26.4" x14ac:dyDescent="0.25">
      <c r="A116" s="9" t="s">
        <v>27</v>
      </c>
      <c r="B116" s="10" t="s">
        <v>18</v>
      </c>
      <c r="C116" s="11">
        <f>C122+C141+C145+C117</f>
        <v>-118959583.27999999</v>
      </c>
      <c r="D116" s="7">
        <v>0</v>
      </c>
      <c r="E116" s="8">
        <f t="shared" si="3"/>
        <v>0</v>
      </c>
    </row>
    <row r="117" spans="1:5" ht="26.4" hidden="1" x14ac:dyDescent="0.25">
      <c r="A117" s="23" t="s">
        <v>198</v>
      </c>
      <c r="B117" s="24" t="s">
        <v>199</v>
      </c>
      <c r="C117" s="11">
        <f>C118+C120</f>
        <v>0</v>
      </c>
      <c r="D117" s="7">
        <v>0</v>
      </c>
      <c r="E117" s="8" t="e">
        <f t="shared" si="3"/>
        <v>#DIV/0!</v>
      </c>
    </row>
    <row r="118" spans="1:5" ht="26.4" hidden="1" x14ac:dyDescent="0.25">
      <c r="A118" s="23" t="s">
        <v>200</v>
      </c>
      <c r="B118" s="24" t="s">
        <v>201</v>
      </c>
      <c r="C118" s="11">
        <f>C119</f>
        <v>0</v>
      </c>
      <c r="D118" s="7">
        <v>0</v>
      </c>
      <c r="E118" s="8" t="e">
        <f t="shared" si="3"/>
        <v>#DIV/0!</v>
      </c>
    </row>
    <row r="119" spans="1:5" ht="39.6" hidden="1" x14ac:dyDescent="0.25">
      <c r="A119" s="23" t="s">
        <v>202</v>
      </c>
      <c r="B119" s="24" t="s">
        <v>203</v>
      </c>
      <c r="C119" s="11">
        <v>0</v>
      </c>
      <c r="D119" s="7">
        <v>0</v>
      </c>
      <c r="E119" s="8" t="e">
        <f t="shared" si="3"/>
        <v>#DIV/0!</v>
      </c>
    </row>
    <row r="120" spans="1:5" ht="13.8" hidden="1" x14ac:dyDescent="0.25">
      <c r="A120" s="23" t="s">
        <v>204</v>
      </c>
      <c r="B120" s="24" t="s">
        <v>205</v>
      </c>
      <c r="C120" s="11">
        <f>C121</f>
        <v>0</v>
      </c>
      <c r="D120" s="7">
        <v>0</v>
      </c>
      <c r="E120" s="8" t="e">
        <f t="shared" si="3"/>
        <v>#DIV/0!</v>
      </c>
    </row>
    <row r="121" spans="1:5" ht="13.8" hidden="1" x14ac:dyDescent="0.25">
      <c r="A121" s="23" t="s">
        <v>206</v>
      </c>
      <c r="B121" s="24" t="s">
        <v>207</v>
      </c>
      <c r="C121" s="11">
        <v>0</v>
      </c>
      <c r="D121" s="7">
        <v>0</v>
      </c>
      <c r="E121" s="8" t="e">
        <f t="shared" si="3"/>
        <v>#DIV/0!</v>
      </c>
    </row>
    <row r="122" spans="1:5" ht="39.6" x14ac:dyDescent="0.25">
      <c r="A122" s="23" t="s">
        <v>28</v>
      </c>
      <c r="B122" s="24" t="s">
        <v>12</v>
      </c>
      <c r="C122" s="11">
        <f>C125+C131+C133+C137+C123+C135+C139+C127</f>
        <v>-118959583.27999999</v>
      </c>
      <c r="D122" s="7">
        <v>0</v>
      </c>
      <c r="E122" s="8">
        <f t="shared" si="3"/>
        <v>0</v>
      </c>
    </row>
    <row r="123" spans="1:5" ht="39.6" hidden="1" x14ac:dyDescent="0.25">
      <c r="A123" s="23" t="s">
        <v>208</v>
      </c>
      <c r="B123" s="28" t="s">
        <v>209</v>
      </c>
      <c r="C123" s="11">
        <f>C124</f>
        <v>0</v>
      </c>
      <c r="D123" s="7">
        <v>0</v>
      </c>
      <c r="E123" s="8" t="e">
        <f t="shared" si="3"/>
        <v>#DIV/0!</v>
      </c>
    </row>
    <row r="124" spans="1:5" ht="39.6" hidden="1" x14ac:dyDescent="0.25">
      <c r="A124" s="23" t="s">
        <v>210</v>
      </c>
      <c r="B124" s="24" t="s">
        <v>211</v>
      </c>
      <c r="C124" s="11">
        <v>0</v>
      </c>
      <c r="D124" s="7">
        <v>0</v>
      </c>
      <c r="E124" s="8" t="e">
        <f t="shared" si="3"/>
        <v>#DIV/0!</v>
      </c>
    </row>
    <row r="125" spans="1:5" ht="92.4" x14ac:dyDescent="0.25">
      <c r="A125" s="9" t="s">
        <v>31</v>
      </c>
      <c r="B125" s="10" t="s">
        <v>32</v>
      </c>
      <c r="C125" s="11">
        <f>C126</f>
        <v>51224418.18</v>
      </c>
      <c r="D125" s="7">
        <v>0</v>
      </c>
      <c r="E125" s="8">
        <f t="shared" si="3"/>
        <v>0</v>
      </c>
    </row>
    <row r="126" spans="1:5" ht="92.4" x14ac:dyDescent="0.25">
      <c r="A126" s="9" t="s">
        <v>33</v>
      </c>
      <c r="B126" s="10" t="s">
        <v>34</v>
      </c>
      <c r="C126" s="11">
        <v>51224418.18</v>
      </c>
      <c r="D126" s="7">
        <v>0</v>
      </c>
      <c r="E126" s="8">
        <f t="shared" si="3"/>
        <v>0</v>
      </c>
    </row>
    <row r="127" spans="1:5" ht="66" x14ac:dyDescent="0.25">
      <c r="A127" s="9" t="s">
        <v>212</v>
      </c>
      <c r="B127" s="10" t="s">
        <v>213</v>
      </c>
      <c r="C127" s="11">
        <f>C128</f>
        <v>-169819.98</v>
      </c>
      <c r="D127" s="7">
        <v>0</v>
      </c>
      <c r="E127" s="8">
        <f t="shared" si="3"/>
        <v>0</v>
      </c>
    </row>
    <row r="128" spans="1:5" ht="52.8" x14ac:dyDescent="0.25">
      <c r="A128" s="9" t="s">
        <v>214</v>
      </c>
      <c r="B128" s="10" t="s">
        <v>215</v>
      </c>
      <c r="C128" s="11">
        <v>-169819.98</v>
      </c>
      <c r="D128" s="7">
        <v>0</v>
      </c>
      <c r="E128" s="8">
        <f t="shared" si="3"/>
        <v>0</v>
      </c>
    </row>
    <row r="129" spans="1:5" ht="39.6" hidden="1" x14ac:dyDescent="0.25">
      <c r="A129" s="12" t="s">
        <v>216</v>
      </c>
      <c r="B129" s="10" t="s">
        <v>217</v>
      </c>
      <c r="C129" s="11"/>
      <c r="D129" s="7">
        <v>0</v>
      </c>
      <c r="E129" s="8" t="e">
        <f t="shared" si="3"/>
        <v>#DIV/0!</v>
      </c>
    </row>
    <row r="130" spans="1:5" ht="39.6" hidden="1" x14ac:dyDescent="0.25">
      <c r="A130" s="12" t="s">
        <v>216</v>
      </c>
      <c r="B130" s="10" t="s">
        <v>218</v>
      </c>
      <c r="C130" s="11"/>
      <c r="D130" s="7">
        <v>0</v>
      </c>
      <c r="E130" s="8" t="e">
        <f t="shared" si="3"/>
        <v>#DIV/0!</v>
      </c>
    </row>
    <row r="131" spans="1:5" ht="66" x14ac:dyDescent="0.25">
      <c r="A131" s="9" t="s">
        <v>29</v>
      </c>
      <c r="B131" s="10" t="s">
        <v>219</v>
      </c>
      <c r="C131" s="11">
        <f>C132</f>
        <v>-169788351.66</v>
      </c>
      <c r="D131" s="7">
        <v>0</v>
      </c>
      <c r="E131" s="8">
        <f t="shared" si="3"/>
        <v>0</v>
      </c>
    </row>
    <row r="132" spans="1:5" ht="79.2" x14ac:dyDescent="0.25">
      <c r="A132" s="9" t="s">
        <v>30</v>
      </c>
      <c r="B132" s="10" t="s">
        <v>220</v>
      </c>
      <c r="C132" s="11">
        <v>-169788351.66</v>
      </c>
      <c r="D132" s="7">
        <v>0</v>
      </c>
      <c r="E132" s="8">
        <f t="shared" si="3"/>
        <v>0</v>
      </c>
    </row>
    <row r="133" spans="1:5" ht="79.2" hidden="1" x14ac:dyDescent="0.25">
      <c r="A133" s="9" t="s">
        <v>221</v>
      </c>
      <c r="B133" s="10" t="s">
        <v>222</v>
      </c>
      <c r="C133" s="11">
        <f>C134</f>
        <v>0</v>
      </c>
      <c r="D133" s="7">
        <v>0</v>
      </c>
      <c r="E133" s="8" t="e">
        <f t="shared" si="3"/>
        <v>#DIV/0!</v>
      </c>
    </row>
    <row r="134" spans="1:5" ht="79.2" hidden="1" x14ac:dyDescent="0.25">
      <c r="A134" s="9" t="s">
        <v>223</v>
      </c>
      <c r="B134" s="10" t="s">
        <v>224</v>
      </c>
      <c r="C134" s="11">
        <v>0</v>
      </c>
      <c r="D134" s="7">
        <v>0</v>
      </c>
      <c r="E134" s="8" t="e">
        <f t="shared" si="3"/>
        <v>#DIV/0!</v>
      </c>
    </row>
    <row r="135" spans="1:5" ht="39.6" hidden="1" x14ac:dyDescent="0.25">
      <c r="A135" s="9" t="s">
        <v>225</v>
      </c>
      <c r="B135" s="10" t="s">
        <v>226</v>
      </c>
      <c r="C135" s="11">
        <f>C136</f>
        <v>0</v>
      </c>
      <c r="D135" s="7">
        <v>0</v>
      </c>
      <c r="E135" s="8" t="e">
        <f t="shared" si="3"/>
        <v>#DIV/0!</v>
      </c>
    </row>
    <row r="136" spans="1:5" ht="52.8" hidden="1" x14ac:dyDescent="0.25">
      <c r="A136" s="9" t="s">
        <v>227</v>
      </c>
      <c r="B136" s="10" t="s">
        <v>228</v>
      </c>
      <c r="C136" s="11">
        <v>0</v>
      </c>
      <c r="D136" s="7">
        <v>0</v>
      </c>
      <c r="E136" s="8" t="e">
        <f t="shared" si="3"/>
        <v>#DIV/0!</v>
      </c>
    </row>
    <row r="137" spans="1:5" ht="26.4" x14ac:dyDescent="0.25">
      <c r="A137" s="9" t="s">
        <v>229</v>
      </c>
      <c r="B137" s="10" t="s">
        <v>230</v>
      </c>
      <c r="C137" s="11">
        <f>C138</f>
        <v>-225829.82</v>
      </c>
      <c r="D137" s="7">
        <v>0</v>
      </c>
      <c r="E137" s="8">
        <f t="shared" si="3"/>
        <v>0</v>
      </c>
    </row>
    <row r="138" spans="1:5" ht="49.8" customHeight="1" x14ac:dyDescent="0.25">
      <c r="A138" s="9" t="s">
        <v>231</v>
      </c>
      <c r="B138" s="10" t="s">
        <v>232</v>
      </c>
      <c r="C138" s="11">
        <v>-225829.82</v>
      </c>
      <c r="D138" s="7">
        <v>0</v>
      </c>
      <c r="E138" s="8">
        <f t="shared" si="3"/>
        <v>0</v>
      </c>
    </row>
    <row r="139" spans="1:5" ht="28.8" hidden="1" customHeight="1" x14ac:dyDescent="0.25">
      <c r="A139" s="9" t="s">
        <v>233</v>
      </c>
      <c r="B139" s="10" t="s">
        <v>234</v>
      </c>
      <c r="C139" s="30">
        <f>C140</f>
        <v>0</v>
      </c>
      <c r="D139" s="7">
        <v>0</v>
      </c>
      <c r="E139" s="8">
        <f>E140</f>
        <v>0</v>
      </c>
    </row>
    <row r="140" spans="1:5" ht="32.4" hidden="1" customHeight="1" x14ac:dyDescent="0.25">
      <c r="A140" s="9" t="s">
        <v>235</v>
      </c>
      <c r="B140" s="10" t="s">
        <v>236</v>
      </c>
      <c r="C140" s="30">
        <v>0</v>
      </c>
      <c r="D140" s="7">
        <v>0</v>
      </c>
      <c r="E140" s="8">
        <v>0</v>
      </c>
    </row>
    <row r="141" spans="1:5" ht="34.200000000000003" hidden="1" customHeight="1" x14ac:dyDescent="0.25">
      <c r="A141" s="20" t="s">
        <v>237</v>
      </c>
      <c r="B141" s="20" t="s">
        <v>238</v>
      </c>
      <c r="C141" s="11">
        <f>C143</f>
        <v>0</v>
      </c>
      <c r="D141" s="7">
        <v>0</v>
      </c>
      <c r="E141" s="8" t="e">
        <f t="shared" si="3"/>
        <v>#DIV/0!</v>
      </c>
    </row>
    <row r="142" spans="1:5" ht="46.8" hidden="1" customHeight="1" x14ac:dyDescent="0.25">
      <c r="A142" s="20"/>
      <c r="B142" s="20"/>
      <c r="C142" s="11"/>
      <c r="D142" s="7">
        <v>0</v>
      </c>
      <c r="E142" s="8" t="e">
        <f t="shared" si="3"/>
        <v>#DIV/0!</v>
      </c>
    </row>
    <row r="143" spans="1:5" ht="28.2" hidden="1" customHeight="1" x14ac:dyDescent="0.25">
      <c r="A143" s="9" t="s">
        <v>239</v>
      </c>
      <c r="B143" s="10" t="s">
        <v>240</v>
      </c>
      <c r="C143" s="11">
        <f>C144</f>
        <v>0</v>
      </c>
      <c r="D143" s="7">
        <v>0</v>
      </c>
      <c r="E143" s="8" t="e">
        <f t="shared" si="3"/>
        <v>#DIV/0!</v>
      </c>
    </row>
    <row r="144" spans="1:5" ht="34.200000000000003" hidden="1" customHeight="1" x14ac:dyDescent="0.25">
      <c r="A144" s="9" t="s">
        <v>241</v>
      </c>
      <c r="B144" s="10" t="s">
        <v>242</v>
      </c>
      <c r="C144" s="11">
        <v>0</v>
      </c>
      <c r="D144" s="7">
        <v>0</v>
      </c>
      <c r="E144" s="8" t="e">
        <f t="shared" si="3"/>
        <v>#DIV/0!</v>
      </c>
    </row>
    <row r="145" spans="1:5" ht="33" hidden="1" customHeight="1" x14ac:dyDescent="0.25">
      <c r="A145" s="9" t="s">
        <v>243</v>
      </c>
      <c r="B145" s="10" t="s">
        <v>244</v>
      </c>
      <c r="C145" s="11">
        <f>C146</f>
        <v>0</v>
      </c>
      <c r="D145" s="7">
        <v>0</v>
      </c>
      <c r="E145" s="8" t="e">
        <f t="shared" si="3"/>
        <v>#DIV/0!</v>
      </c>
    </row>
    <row r="146" spans="1:5" ht="22.2" hidden="1" customHeight="1" x14ac:dyDescent="0.25">
      <c r="A146" s="9" t="s">
        <v>245</v>
      </c>
      <c r="B146" s="10" t="s">
        <v>246</v>
      </c>
      <c r="C146" s="11">
        <f>C147</f>
        <v>0</v>
      </c>
      <c r="D146" s="7">
        <v>0</v>
      </c>
      <c r="E146" s="8" t="e">
        <f t="shared" si="3"/>
        <v>#DIV/0!</v>
      </c>
    </row>
    <row r="147" spans="1:5" ht="25.8" hidden="1" customHeight="1" x14ac:dyDescent="0.25">
      <c r="A147" s="9" t="s">
        <v>247</v>
      </c>
      <c r="B147" s="10" t="s">
        <v>248</v>
      </c>
      <c r="C147" s="11">
        <v>0</v>
      </c>
      <c r="D147" s="7">
        <v>0</v>
      </c>
      <c r="E147" s="8" t="e">
        <f t="shared" si="3"/>
        <v>#DIV/0!</v>
      </c>
    </row>
    <row r="148" spans="1:5" ht="13.8" x14ac:dyDescent="0.25">
      <c r="A148" s="9" t="s">
        <v>249</v>
      </c>
      <c r="B148" s="10" t="s">
        <v>250</v>
      </c>
      <c r="C148" s="11">
        <f>C149</f>
        <v>-14887.26</v>
      </c>
      <c r="D148" s="7">
        <v>0</v>
      </c>
      <c r="E148" s="8">
        <f t="shared" si="3"/>
        <v>0</v>
      </c>
    </row>
    <row r="149" spans="1:5" ht="26.4" x14ac:dyDescent="0.25">
      <c r="A149" s="9" t="s">
        <v>251</v>
      </c>
      <c r="B149" s="10" t="s">
        <v>252</v>
      </c>
      <c r="C149" s="11">
        <f>C150</f>
        <v>-14887.26</v>
      </c>
      <c r="D149" s="7">
        <v>0</v>
      </c>
      <c r="E149" s="8">
        <f t="shared" si="3"/>
        <v>0</v>
      </c>
    </row>
    <row r="150" spans="1:5" ht="26.4" x14ac:dyDescent="0.25">
      <c r="A150" s="9" t="s">
        <v>253</v>
      </c>
      <c r="B150" s="10" t="s">
        <v>252</v>
      </c>
      <c r="C150" s="11">
        <v>-14887.26</v>
      </c>
      <c r="D150" s="7">
        <v>0</v>
      </c>
      <c r="E150" s="8">
        <f t="shared" si="3"/>
        <v>0</v>
      </c>
    </row>
    <row r="151" spans="1:5" ht="132" hidden="1" x14ac:dyDescent="0.25">
      <c r="A151" s="12" t="s">
        <v>254</v>
      </c>
      <c r="B151" s="18" t="s">
        <v>255</v>
      </c>
      <c r="C151" s="11">
        <f>C152</f>
        <v>0</v>
      </c>
      <c r="D151" s="7">
        <v>0</v>
      </c>
      <c r="E151" s="8" t="e">
        <f t="shared" si="3"/>
        <v>#DIV/0!</v>
      </c>
    </row>
    <row r="152" spans="1:5" ht="118.8" hidden="1" x14ac:dyDescent="0.25">
      <c r="A152" s="12" t="s">
        <v>256</v>
      </c>
      <c r="B152" s="18" t="s">
        <v>257</v>
      </c>
      <c r="C152" s="11">
        <v>0</v>
      </c>
      <c r="D152" s="7">
        <v>0</v>
      </c>
      <c r="E152" s="8" t="e">
        <f t="shared" si="3"/>
        <v>#DIV/0!</v>
      </c>
    </row>
    <row r="153" spans="1:5" ht="105.6" hidden="1" x14ac:dyDescent="0.25">
      <c r="A153" s="9" t="s">
        <v>258</v>
      </c>
      <c r="B153" s="18" t="s">
        <v>259</v>
      </c>
      <c r="C153" s="11">
        <f>C154</f>
        <v>0</v>
      </c>
      <c r="D153" s="7">
        <v>0</v>
      </c>
      <c r="E153" s="8" t="e">
        <f t="shared" si="3"/>
        <v>#DIV/0!</v>
      </c>
    </row>
    <row r="154" spans="1:5" ht="79.2" hidden="1" x14ac:dyDescent="0.25">
      <c r="A154" s="9" t="s">
        <v>260</v>
      </c>
      <c r="B154" s="10" t="s">
        <v>261</v>
      </c>
      <c r="C154" s="11">
        <v>0</v>
      </c>
      <c r="D154" s="7">
        <v>0</v>
      </c>
      <c r="E154" s="8" t="e">
        <f t="shared" si="3"/>
        <v>#DIV/0!</v>
      </c>
    </row>
    <row r="155" spans="1:5" ht="66" hidden="1" x14ac:dyDescent="0.25">
      <c r="A155" s="9" t="s">
        <v>262</v>
      </c>
      <c r="B155" s="10" t="s">
        <v>263</v>
      </c>
      <c r="C155" s="11">
        <f>C156</f>
        <v>0</v>
      </c>
      <c r="D155" s="7">
        <v>0</v>
      </c>
      <c r="E155" s="8" t="e">
        <f t="shared" si="3"/>
        <v>#DIV/0!</v>
      </c>
    </row>
    <row r="156" spans="1:5" ht="52.8" hidden="1" x14ac:dyDescent="0.25">
      <c r="A156" s="9" t="s">
        <v>264</v>
      </c>
      <c r="B156" s="19" t="s">
        <v>265</v>
      </c>
      <c r="C156" s="11">
        <v>0</v>
      </c>
      <c r="D156" s="7">
        <v>0</v>
      </c>
      <c r="E156" s="8" t="e">
        <f t="shared" si="3"/>
        <v>#DIV/0!</v>
      </c>
    </row>
    <row r="157" spans="1:5" ht="13.8" x14ac:dyDescent="0.25">
      <c r="A157" s="29" t="s">
        <v>19</v>
      </c>
      <c r="B157" s="19"/>
      <c r="C157" s="11">
        <f>C24+C115</f>
        <v>-112691470.53999999</v>
      </c>
      <c r="D157" s="7">
        <v>0</v>
      </c>
      <c r="E157" s="8">
        <f t="shared" si="3"/>
        <v>0</v>
      </c>
    </row>
  </sheetData>
  <mergeCells count="3">
    <mergeCell ref="C19:E19"/>
    <mergeCell ref="A20:E20"/>
    <mergeCell ref="A21:E21"/>
  </mergeCells>
  <pageMargins left="0.78740157480314965" right="0.39370078740157483" top="0.55118110236220474" bottom="0.31496062992125984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2025-12-22T13:22:00Z</dcterms:modified>
</cp:coreProperties>
</file>